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24" i="1" l="1"/>
  <c r="D6" i="1"/>
  <c r="C21" i="1" l="1"/>
  <c r="C24" i="1"/>
  <c r="C8" i="1" l="1"/>
  <c r="C9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29" i="1" l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<sst xmlns="http://schemas.openxmlformats.org/spreadsheetml/2006/main" count="45" uniqueCount="42">
  <si>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</si>
  <si>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</si>
  <si>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</si>
  <si>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</si>
  <si>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</si>
  <si>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</si>
  <si>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</si>
  <si>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</si>
  <si>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</si>
  <si>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</si>
  <si>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</si>
  <si>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</si>
  <si>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</si>
  <si>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</si>
  <si>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</si>
  <si>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</si>
  <si>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</si>
  <si>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</si>
  <si>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</si>
  <si>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</si>
  <si>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</si>
  <si>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</si>
  <si>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</si>
  <si>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</si>
  <si>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</si>
  <si>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</si>
  <si>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</si>
  <si>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</si>
  <si>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</si>
  <si>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</si>
  <si>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</si>
  <si>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</si>
  <si>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</si>
  <si>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</si>
  <si>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</si>
  <si>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</si>
  <si>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</si>
  <si>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</si>
  <si>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</si>
  <si>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</si>
  <si>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Վայոց ձորի տարածաշրջանային պետական քոլեջ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</si>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</sst>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name val="Arial Armenian"/>
      <family val="2"/>
    </font>
    <font>
      <b/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165" fontId="4" fillId="0" borderId="2" xfId="0" applyNumberFormat="1" applyFont="1" applyBorder="1"/>
    <xf numFmtId="0" fontId="9" fillId="0" borderId="0" xfId="0" applyFont="1"/>
    <xf numFmtId="0" fontId="10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8.25" style="20" customWidth="1"/>
    <col min="2" max="2" width="38.5" style="21" customWidth="1"/>
    <col min="3" max="3" width="19.87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3" t="s">
        <v>37</v>
      </c>
      <c r="C3" s="33"/>
      <c r="D3" s="33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2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93738.900000000009</v>
      </c>
      <c r="D6" s="24">
        <f>SUM(D7:D10)</f>
        <v>93738.900000000009</v>
      </c>
    </row>
    <row r="7" spans="1:169" ht="18.399999999999999" customHeight="1" x14ac:dyDescent="0.2">
      <c r="A7" s="10"/>
      <c r="B7" s="11" t="s">
        <v>4</v>
      </c>
      <c r="C7" s="29">
        <v>87820.6</v>
      </c>
      <c r="D7" s="28">
        <v>87820.6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5838.3</v>
      </c>
      <c r="D9" s="24">
        <v>5838.3</v>
      </c>
    </row>
    <row r="10" spans="1:169" ht="18.399999999999999" customHeight="1" x14ac:dyDescent="0.2">
      <c r="A10" s="10"/>
      <c r="B10" s="11" t="s">
        <v>7</v>
      </c>
      <c r="C10" s="29">
        <v>80</v>
      </c>
      <c r="D10" s="28">
        <v>80</v>
      </c>
    </row>
    <row r="11" spans="1:169" ht="53.1" customHeight="1" x14ac:dyDescent="0.2">
      <c r="A11" s="7" t="s">
        <v>8</v>
      </c>
      <c r="B11" s="8" t="s">
        <v>39</v>
      </c>
      <c r="C11" s="26">
        <v>5834.1</v>
      </c>
      <c r="D11" s="24">
        <v>5834.1</v>
      </c>
    </row>
    <row r="12" spans="1:169" ht="68.099999999999994" customHeight="1" x14ac:dyDescent="0.2">
      <c r="A12" s="7">
        <v>1</v>
      </c>
      <c r="B12" s="12" t="s">
        <v>9</v>
      </c>
      <c r="C12" s="26">
        <v>42</v>
      </c>
      <c r="D12" s="24">
        <v>42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42</v>
      </c>
      <c r="D14" s="24">
        <v>42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42</v>
      </c>
      <c r="D16" s="24">
        <v>42</v>
      </c>
      <c r="E16" s="31"/>
    </row>
    <row r="17" spans="1:4" s="15" customFormat="1" x14ac:dyDescent="0.2">
      <c r="A17" s="13"/>
      <c r="B17" s="14" t="s">
        <v>10</v>
      </c>
      <c r="C17" s="26">
        <f t="shared" si="0"/>
        <v>4</v>
      </c>
      <c r="D17" s="24">
        <v>4</v>
      </c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3</v>
      </c>
      <c r="D20" s="24">
        <v>3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162.5</v>
      </c>
      <c r="D21" s="24">
        <v>162.5</v>
      </c>
    </row>
    <row r="22" spans="1:4" ht="50.45" customHeight="1" x14ac:dyDescent="0.2">
      <c r="A22" s="7">
        <v>4</v>
      </c>
      <c r="B22" s="12" t="s">
        <v>31</v>
      </c>
      <c r="C22" s="29">
        <v>162.5</v>
      </c>
      <c r="D22" s="30">
        <v>162.5</v>
      </c>
    </row>
    <row r="23" spans="1:4" ht="50.45" customHeight="1" x14ac:dyDescent="0.2">
      <c r="A23" s="7">
        <v>5</v>
      </c>
      <c r="B23" s="12" t="s">
        <v>32</v>
      </c>
      <c r="C23" s="29" t="s">
        <v>41</v>
      </c>
      <c r="D23" s="28">
        <v>142.5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1">SUM(D24:D24)</f>
        <v>1473.3</v>
      </c>
      <c r="D24" s="24">
        <f>D25+D26+D27+D28</f>
        <v>1473.3</v>
      </c>
    </row>
    <row r="25" spans="1:4" s="15" customFormat="1" x14ac:dyDescent="0.2">
      <c r="A25" s="13"/>
      <c r="B25" s="14" t="s">
        <v>10</v>
      </c>
      <c r="C25" s="26">
        <f t="shared" si="1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1"/>
        <v>1473.3</v>
      </c>
      <c r="D26" s="24">
        <v>1473.3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5uj5bfP+eJfGGGTA1K4hKj47tns=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tQy9yauKsGc8XBSQazYYT8Dhdcd6w2Jd4ElUBNleMsnaUFmLyZpOc0+11RtFblTPUxZK/XZS
    YR4QYu+6D/gq8fjw7HhP3Q5pUEML0nJ5pZueJGMI0EP3SpupnOat4Vkq1dFqh5Z/9kZUii0F
    larF0Zx9FEk0vS/4ecW7r2fuM4dAYHrCvGGJn27UEvwsj87eZwoMXW+c+GthJCOXBXwVBBgg
    VG6OWO1glntkM86mKgMVR2wRCDjXxD09INB+3bYVVD9hmAk05z1XMWia3Jy1LGKgCDdHIzcY
    Op9bwUxZmfDMLzumnIGf48SmvQZpkRv8jM1IRZDdEPRlA7JkjUjtCw==
  </SignatureValue>
  <KeyInfo>
    <KeyValue>
      <RSAKeyValue>
        <Modulus>
            waXjhvFpT3TAQK3r1ceHbuvMejQKBX/hnpUtVrVe5ybutwRT2y/nsb7ZoDH0qOC7UNaOXHGt
            kaldd+1mH7dLNzrXs7aMScZ8sO22MgdXlaAkWdRS1TUneTjsxyxiqZNmiRt7wA7IiyP94GOP
            aQlsD5NnRPMi8dtBlSp6loiccft2necyirNfJfIwC82vVreqaQGAVcmhqvaNsC7BUm3T9sZj
            egUG1QBamd6FebRHyXiCRiduhM86gLqA2BWMrfT8HfrFw81R6bV4tUaq4x++TytX/7Tj4Abt
            P0WmO0LGzr03/z0yPys6pIB0zzZIh3RSkhNWTlDiZyN60zTr6zanfQ==
          </Modulus>
        <Exponent>AQAB</Exponent>
      </RSAKeyValue>
    </KeyValue>
    <X509Data>
      <X509Certificate>
          MIIFQzCCAyugAwIBAgIIIQbbz7d1MJMwDQYJKoZIhvcNAQELBQAwQjELMAkGA1UEBhMCQU0x
          EzARBgNVBAoMCkVLRU5HIENKU0MxCjAIBgNVBAUTATExEjAQBgNVBAMMCUNBIG9mIFJvQTAe
          Fw0xNTAyMTgxMTI0MjBaFw0yNTAyMTcxMTI0MjBaMHwxCzAJBgNVBAYTAkFNMRswGQYDVQQE
          DBLUtNWI1Y7UvNSx1LnVhdSx1YYxEzARBgNVBCoMCtSx1ZDUs9Sx1YQxFjAUBgNVBAUTDTE1
          MTZjNjhiYzFhZmUxIzAhBgNVBAMMGkRPVkxBVFlBTiBBUkdBTSAyMzAxODYwODUwMIIBIjAN
          BgkqhkiG9w0BAQEFAAOCAQ8AMIIBCgKCAQEAwaXjhvFpT3TAQK3r1ceHbuvMejQKBX/hnpUt
          VrVe5ybutwRT2y/nsb7ZoDH0qOC7UNaOXHGtkaldd+1mH7dLNzrXs7aMScZ8sO22MgdXlaAk
          WdRS1TUneTjsxyxiqZNmiRt7wA7IiyP94GOPaQlsD5NnRPMi8dtBlSp6loiccft2necyirNf
          JfIwC82vVreqaQGAVcmhqvaNsC7BUm3T9sZjegUG1QBamd6FebRHyXiCRiduhM86gLqA2BWM
          rfT8HfrFw81R6bV4tUaq4x++TytX/7Tj4AbtP0WmO0LGzr03/z0yPys6pIB0zzZIh3RSkhNW
          TlDiZyN60zTr6zanfQIDAQABo4IBATCB/jAzBggrBgEFBQcBAQQnMCUwIwYIKwYBBQUHMAGG
          F2h0dHA6Ly9vY3NwLnBraS5hbS9vY3NwMB0GA1UdDgQWBBR5AqG4yHntNZMmaBriGCByHmSi
          QjAMBgNVHRMBAf8EAjAAMB8GA1UdIwQYMBaAFOnq8e4kIi4N/23YzITGNIzfXbJ5MDIGA1Ud
          IAQrMCkwJwYEVR0gADAfMB0GCCsGAQUFBwIBFhF3d3cucGtpLmFtL3BvbGljeTA1BgNVHR8E
          LjAsMCqgKKAmhiRodHRwOi8vY3JsLnBraS5hbS9jaXRpemVuY2FfMjAxMy5jcmwwDgYDVR0P
          AQH/BAQDAgSwMA0GCSqGSIb3DQEBCwUAA4ICAQBk4Td7I1zbjxUdCUbtwGvlWJjqaxeXvqIw
          CxbCiLQ0hQORTaNt4Bthm8bsYlxcR+es70/hwWXi9Kg/e9N++2o20kBQ95/fvmgrhKL2JA6l
          I6OIGAZyA3Rgtr4v9BQkqG3rzhl92s3mEI3ppeMJH7UXMl5LqwLW8BiZv235mo2YvmtbW9wK
          rMd/kYVManVW9BkxbWfhu6VpkPqEVZ/6ZlLZFyZINa6KzKhBMzj92aoUQTKJpqhCVRrUcw4O
          l/SWYY0bM9asVhhX8VvES8RWNUVInHzgVz10jEjZDOJxbCE35z+MkaZz8ipuaYJ38f7tY4wf
          BC66xlhklFCQGd9ISD3jQkQtCXWcEKQU8F8Oyp9cD52cSBSJFmSzLPQQTW4zrqDPHTm4VIeU
          kcFgShqUtqKAbT/J/lf05B8/DZXOYoap73uJxiSO33U3tAERes3VEb+E6TeILPx9bhlOaqUZ
          ChkNCRcGJW9g6b230UXtNIPXcFUTEY5toLQ37tQeVsFMvu0CU1uwTihHVUcD8qsB/K6HeWDT
          SEigp4bIVm9Sh05mp8GgJ7GWITXzfEv/C66cVNjMndQRO7aKo8twonmhoc6129pDTjwjtl/M
          Q7HR+VMYaBCaSHiSAR50Sjq25Rqx9lCM4VfN+/4YiKFTtmxkR5AQosI++A09Gds/M/DTwWi+
          ow==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xsCvUic62r/Twp8+KXWfc62kJ9U=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UN7pm4hJLi1nNx0nW6q/yRtJ5v0=</DigestValue>
      </Reference>
      <Reference URI="/xl/sharedStrings.xml?ContentType=application/vnd.openxmlformats-officedocument.spreadsheetml.sharedStrings+xml">
        <DigestMethod Algorithm="http://www.w3.org/2000/09/xmldsig#sha1"/>
        <DigestValue>eLkj+v2kWwaYyioQf4RcU04a+aA=</DigestValue>
      </Reference>
      <Reference URI="/xl/styles.xml?ContentType=application/vnd.openxmlformats-officedocument.spreadsheetml.styles+xml">
        <DigestMethod Algorithm="http://www.w3.org/2000/09/xmldsig#sha1"/>
        <DigestValue>qGmn+IU7snKB1bUyAYZivONxvOs=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f5TnE9n+bn45Qcvc1fyjXV1FoI0=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QeFMsAcUei5WAqt0wKBwitLZ4nc=</DigestValue>
      </Reference>
    </Manifest>
    <SignatureProperties>
      <SignatureProperty Id="idSignatureTime" Target="#idPackageSignature">
        <mdssi:SignatureTime>
          <mdssi:Format>YYYY-MM-DDThh:mm:ssTZD</mdssi:Format>
          <mdssi:Value>2024-03-12T06:25:45Z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sl/L0G9vi/zXgWxc9rqe/Lb8C+8=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d45fNobb9q1bn2iprBsVXnMbbHICKRJr/M45dqJsLzLRfM/eFFX1zzpoC0fHAQAuWglubJPy
    nGrEwh2AE+Blj0ixSoUJx5mHtJ1tWc8RZn703DLvD4fmzoCUhWx4CWVoYh0WlO2GoeG0Dgdh
    kP1GewiDJncvgSOvA3/I4nIBSXjeVi7/MnOJlEkiOG4YCzaZO+FQ/x9xMLhpOyuphdeJV92f
    Vy3tFC8L/f+MK40lFpvf6iDKNU40QFoCCnQBaqX0Cudg8JlSSQd+oihI/LKSea7Q88miV3qY
    4r8MXBev6zeW2eQYh3Iku51Kv+C2rV9pWW9Qrq6SOcbx/PGRb8o3bg==
  </SignatureValue>
  <KeyInfo>
    <KeyValue>
      <RSAKeyValue>
        <Modulus>
            jUMKxnhVL5IMG0ZZ/EAgsFi5sluLPQuQ93R6sDeZJIUH8WNvIO/DdFNnohgY8A3wV/cnbh8k
            2CqHVYbqxzFp73RsCE91umiDFsJIpsOo5LVOd6npYF2FTMQOicgFHRfOKQ74czDG3b66T7do
            w1aDD1kK/N6FTDaVG7TyRtzpzd1/fp4xIHX274QLznzcdncE4qIqZ6sumHZ+UnURJ6zSFybH
            f99KzzoMO+moBrZTHX/6fXatMpNCD53zOAceNOjp9VWNWVx59zHb4uPHpLXljYHzzpyZuwgb
            pznTvWe29BghyBohSl62j8qjvfp5JEGht/gKoQe0EYA73gyjzKsv1Q==
          </Modulus>
        <Exponent>AQAB</Exponent>
      </RSAKeyValue>
    </KeyValue>
    <X509Data>
      <X509Certificate>
          MIIFTDCCAzSgAwIBAgIIZho2t30CqXMwDQYJKoZIhvcNAQELBQAwQjELMAkGA1UEBhMCQU0x
          EzARBgNVBAoMCkVLRU5HIENKU0MxCjAIBgNVBAUTATExEjAQBgNVBAMMCUNBIG9mIFJvQTAe
          Fw0yMDA1MjUwNjQyMzJaFw0yNzEwMjcwOTE4MjJaMIGEMQswCQYDVQQGEwJBTTEfMB0GA1UE
          BAwW1YTUsdWQ1Y/Uu9WQ1YjVjdWF1LHVhjEVMBMGA1UEKgwM1LzViNWS1Y3VhdSxMRYwFAYD
          VQQFEw0xNTE2Y2NiYjZiZDQ2MSUwIwYDVQQDDBxNQVJUSVJPU1lBTiBMVVNZQSA2NjExNTMw
          MDEwMIIBIjANBgkqhkiG9w0BAQEFAAOCAQ8AMIIBCgKCAQEAjUMKxnhVL5IMG0ZZ/EAgsFi5
          sluLPQuQ93R6sDeZJIUH8WNvIO/DdFNnohgY8A3wV/cnbh8k2CqHVYbqxzFp73RsCE91umiD
          FsJIpsOo5LVOd6npYF2FTMQOicgFHRfOKQ74czDG3b66T7dow1aDD1kK/N6FTDaVG7TyRtzp
          zd1/fp4xIHX274QLznzcdncE4qIqZ6sumHZ+UnURJ6zSFybHf99KzzoMO+moBrZTHX/6fXat
          MpNCD53zOAceNOjp9VWNWVx59zHb4uPHpLXljYHzzpyZuwgbpznTvWe29BghyBohSl62j8qj
          vfp5JEGht/gKoQe0EYA73gyjzKsv1QIDAQABo4IBATCB/jAzBggrBgEFBQcBAQQnMCUwIwYI
          KwYBBQUHMAGGF2h0dHA6Ly9vY3NwLnBraS5hbS9vY3NwMB0GA1UdDgQWBBR2x+qayNOL2+St
          Ix8P+h98D2EtOTAMBgNVHRMBAf8EAjAAMB8GA1UdIwQYMBaAFOnq8e4kIi4N/23YzITGNIzf
          XbJ5MDIGA1UdIAQrMCkwJwYEVR0gADAfMB0GCCsGAQUFBwIBFhF3d3cucGtpLmFtL3BvbGlj
          eTA1BgNVHR8ELjAsMCqgKKAmhiRodHRwOi8vY3JsLnBraS5hbS9jaXRpemVuY2FfMjAxMy5j
          cmwwDgYDVR0PAQH/BAQDAgSwMA0GCSqGSIb3DQEBCwUAA4ICAQApLzJAFgZ4Aq6nsI1HG1tF
          ezqD6busmNQstiRd3XwitMNIHXtTfXHCqrYC+2Tmd8VpQpIIFfl4UYqd1eu6cUy8aRUZpgg1
          W5AffHZm/l4SyEy0XUJAW494EapVaodX8uKiLOA5nNJFpSYSUN8bV4kn9p2AuMrcdZHyadLM
          fequMdiGV+y2ORTepWriWV3XS4QbMAyYZkfl1g9b8ZM5P7tbC59Xe8YCsq2aI/wE+h4mxlnZ
          bSnfgSexwidx/L4HH1Uqe/aJO/6IjTFscDABgoz/Ths6+qy4DWPTw7bdkftDJ3UZUh4/LMpD
          8+xWic8kV/dUjfBSA2F9toEoqmQpsAPiVWggedOXhYi0h5unoEMOJEMELCiWZa2wUYzgiZVk
          cpYaaGlnDHwwABNktqC5KevGansAqEfCACHPGAahMoVysPgm9y0zeJQV518bXW/DD/pDAj+W
          IuPq5qoejxaE0+nv0jvFbczV+hh16z8AbS6migHf1+9OrBkSstZN0hXKdLD4b7RIDfL5eXLl
          IHykNYgVcAeVcNxatjdDmtZoNAR3mi7BXMyKzoTUkm4tT13CVZWzki5qWpSBTH68TSz6Gzll
          mg/Y3+cpMOpotK8iJR5/RiEhFNkoGFN+eqL9zLEErDXeYncQ13PDdDZPCcMV3KVANxBMh/S6
          FVy1ZU7SO7gYIw==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xsCvUic62r/Twp8+KXWfc62kJ9U=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UN7pm4hJLi1nNx0nW6q/yRtJ5v0=</DigestValue>
      </Reference>
      <Reference URI="/xl/sharedStrings.xml?ContentType=application/vnd.openxmlformats-officedocument.spreadsheetml.sharedStrings+xml">
        <DigestMethod Algorithm="http://www.w3.org/2000/09/xmldsig#sha1"/>
        <DigestValue>eLkj+v2kWwaYyioQf4RcU04a+aA=</DigestValue>
      </Reference>
      <Reference URI="/xl/styles.xml?ContentType=application/vnd.openxmlformats-officedocument.spreadsheetml.styles+xml">
        <DigestMethod Algorithm="http://www.w3.org/2000/09/xmldsig#sha1"/>
        <DigestValue>qGmn+IU7snKB1bUyAYZivONxvOs=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f5TnE9n+bn45Qcvc1fyjXV1FoI0=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QeFMsAcUei5WAqt0wKBwitLZ4nc=</DigestValue>
      </Reference>
    </Manifest>
    <SignatureProperties>
      <SignatureProperty Id="idSignatureTime" Target="#idPackageSignature">
        <mdssi:SignatureTime>
          <mdssi:Format>YYYY-MM-DDThh:mm:ssTZD</mdssi:Format>
          <mdssi:Value>2024-03-12T06:27:09Z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2024-03-11T07:35:29Z</cp:lastPrinted>
  <dcterms:created xsi:type="dcterms:W3CDTF">2018-07-20T13:50:31Z</dcterms:created>
  <dcterms:modified xsi:type="dcterms:W3CDTF">2024-03-13T07:44:32Z</dcterms:modified>
</cp:coreProperties>
</file>